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УНЦ на 2022 г\УНЦ объектов ПО ЦЭС\L_ 2022_14_Ц_1\шумихина\влз-10\"/>
    </mc:Choice>
  </mc:AlternateContent>
  <bookViews>
    <workbookView xWindow="0" yWindow="0" windowWidth="28800" windowHeight="115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H7" i="1" l="1"/>
  <c r="H8" i="1"/>
  <c r="J11" i="1" l="1"/>
  <c r="J8" i="1"/>
  <c r="J9" i="1"/>
  <c r="J10" i="1"/>
  <c r="J7" i="1"/>
  <c r="H10" i="1"/>
  <c r="H9" i="1"/>
  <c r="I8" i="1" l="1"/>
  <c r="I7" i="1"/>
  <c r="I10" i="1" l="1"/>
  <c r="I9" i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<sst xmlns="http://schemas.openxmlformats.org/spreadsheetml/2006/main" count="31" uniqueCount="30">
  <si>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</si>
  <si>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</si>
  <si>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</si>
  <si>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</si>
  <si>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</si>
  <si>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</si>
  <si>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</si>
  <si>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</si>
  <si>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</si>
  <si>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</si>
  <si>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</si>
  <si>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</si>
  <si>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Л3-02-1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</si>
  <si>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</si>
  <si>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</si>
  <si>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</si>
  <si>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</si>
  <si>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</si>
  <si>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</si>
  <si>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Л1-02-1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</si>
  <si>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</si>
  <si>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</si>
  <si>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</si>
  <si>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</si>
  <si>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</si>
  <si>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ВЛ-10 кВ одноцепная</t>
  </si>
  <si>
    <t>Величина затрат, тыс рублей (без НДС), на 01.01.2022г.</t>
  </si>
  <si>
    <t>СИП-3, количество фазных проводов 1, сечение 50 мм2</t>
  </si>
  <si>
    <t>Л7-03-3</t>
  </si>
  <si>
    <t>ВЛЗ-10 кВ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</si>
</sst>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02" zoomScaleNormal="102" zoomScaleSheetLayoutView="102" workbookViewId="0">
      <selection activeCell="P11" sqref="P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A3" s="14" t="s">
        <v>21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31.5" customHeight="1" x14ac:dyDescent="0.2">
      <c r="A4" s="16" t="s">
        <v>29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26</v>
      </c>
      <c r="K6" s="10" t="s">
        <v>11</v>
      </c>
    </row>
    <row r="7" spans="1:11" ht="81" customHeight="1" x14ac:dyDescent="0.2">
      <c r="A7" s="2">
        <v>1</v>
      </c>
      <c r="B7" s="8" t="s">
        <v>15</v>
      </c>
      <c r="C7" s="13" t="s">
        <v>13</v>
      </c>
      <c r="D7" s="2">
        <v>0.79</v>
      </c>
      <c r="E7" s="3" t="s">
        <v>14</v>
      </c>
      <c r="F7" s="3">
        <v>561</v>
      </c>
      <c r="G7" s="3"/>
      <c r="H7" s="7">
        <f>D7*F7/2</f>
        <v>221.595</v>
      </c>
      <c r="I7" s="9">
        <f>1.034*1.043*1.038*1.0839</f>
        <v>1.2133648703484001</v>
      </c>
      <c r="J7" s="5">
        <f>H7*I7</f>
        <v>268.87558844485375</v>
      </c>
      <c r="K7" s="3"/>
    </row>
    <row r="8" spans="1:11" ht="81" customHeight="1" x14ac:dyDescent="0.2">
      <c r="A8" s="2">
        <v>2</v>
      </c>
      <c r="B8" s="8" t="s">
        <v>17</v>
      </c>
      <c r="C8" s="13" t="s">
        <v>25</v>
      </c>
      <c r="D8" s="2">
        <v>0.79</v>
      </c>
      <c r="E8" s="3" t="s">
        <v>19</v>
      </c>
      <c r="F8" s="3">
        <v>767</v>
      </c>
      <c r="G8" s="11">
        <v>1.22</v>
      </c>
      <c r="H8" s="7">
        <f>D8*F8*G8</f>
        <v>739.23460000000011</v>
      </c>
      <c r="I8" s="9">
        <f>1.034*1.043*1.038*1.0839</f>
        <v>1.2133648703484001</v>
      </c>
      <c r="J8" s="5">
        <f t="shared" ref="J8:J10" si="0">H8*I8</f>
        <v>896.96129458605162</v>
      </c>
      <c r="K8" s="3"/>
    </row>
    <row r="9" spans="1:11" ht="81" customHeight="1" x14ac:dyDescent="0.2">
      <c r="A9" s="2">
        <v>3</v>
      </c>
      <c r="B9" s="8" t="s">
        <v>18</v>
      </c>
      <c r="C9" s="13" t="s">
        <v>13</v>
      </c>
      <c r="D9" s="2">
        <v>0.79</v>
      </c>
      <c r="E9" s="3" t="s">
        <v>12</v>
      </c>
      <c r="F9" s="3">
        <v>699</v>
      </c>
      <c r="G9" s="11">
        <v>1</v>
      </c>
      <c r="H9" s="7">
        <f>D9*F9*G9</f>
        <v>552.21</v>
      </c>
      <c r="I9" s="9">
        <f>1.034*1.043*1.038*1.0839</f>
        <v>1.2133648703484001</v>
      </c>
      <c r="J9" s="5">
        <f t="shared" si="0"/>
        <v>670.03221505509009</v>
      </c>
      <c r="K9" s="3"/>
    </row>
    <row r="10" spans="1:11" ht="86.25" customHeight="1" x14ac:dyDescent="0.2">
      <c r="A10" s="2">
        <v>4</v>
      </c>
      <c r="B10" s="12" t="s">
        <v>20</v>
      </c>
      <c r="C10" s="3" t="s">
        <v>27</v>
      </c>
      <c r="D10" s="2">
        <v>0.79</v>
      </c>
      <c r="E10" s="3" t="s">
        <v>28</v>
      </c>
      <c r="F10" s="3">
        <v>400</v>
      </c>
      <c r="G10" s="11">
        <v>1</v>
      </c>
      <c r="H10" s="7">
        <f>D10*F10*G10</f>
        <v>316</v>
      </c>
      <c r="I10" s="9">
        <f>1.034*1.043*1.038*1.0839</f>
        <v>1.2133648703484001</v>
      </c>
      <c r="J10" s="5">
        <f t="shared" si="0"/>
        <v>383.42329903009443</v>
      </c>
      <c r="K10" s="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/>
      <c r="J11" s="5">
        <f>SUM(J7:J10)</f>
        <v>2219.2923971160899</v>
      </c>
      <c r="K11" s="11">
        <v>2011.67</v>
      </c>
    </row>
    <row r="12" spans="1:11" x14ac:dyDescent="0.2">
      <c r="A12" s="6" t="s">
        <v>7</v>
      </c>
    </row>
    <row r="13" spans="1:11" ht="25.15" customHeight="1" x14ac:dyDescent="0.2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x14ac:dyDescent="0.2">
      <c r="A14" s="1" t="s">
        <v>23</v>
      </c>
    </row>
    <row r="15" spans="1:11" x14ac:dyDescent="0.2">
      <c r="A15" s="1" t="s">
        <v>24</v>
      </c>
    </row>
  </sheetData>
  <mergeCells count="4">
    <mergeCell ref="B2:H2"/>
    <mergeCell ref="A13:J13"/>
    <mergeCell ref="A4:J4"/>
    <mergeCell ref="A3:J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Хузина Линиза</cp:lastModifiedBy>
  <cp:lastPrinted>2018-11-26T04:56:48Z</cp:lastPrinted>
  <dcterms:created xsi:type="dcterms:W3CDTF">2018-08-20T03:36:51Z</dcterms:created>
  <dcterms:modified xsi:type="dcterms:W3CDTF">2022-06-30T10:32:12Z</dcterms:modified>
</cp:coreProperties>
</file>